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codeName="ThisWorkbook"/>
  <mc:AlternateContent xmlns:mc="http://schemas.openxmlformats.org/markup-compatibility/2006">
    <mc:Choice Requires="x15">
      <x15ac:absPath xmlns:x15ac="http://schemas.microsoft.com/office/spreadsheetml/2010/11/ac" url="C:\Users\Surface\Desktop\EFB\EFBOud\"/>
    </mc:Choice>
  </mc:AlternateContent>
  <xr:revisionPtr revIDLastSave="0" documentId="13_ncr:1_{BABAC1AA-6D25-495A-A2AD-4950AF70E656}" xr6:coauthVersionLast="45" xr6:coauthVersionMax="45" xr10:uidLastSave="{00000000-0000-0000-0000-000000000000}"/>
  <bookViews>
    <workbookView xWindow="-120" yWindow="-120" windowWidth="29040" windowHeight="15840" xr2:uid="{00000000-000D-0000-FFFF-FFFF00000000}"/>
  </bookViews>
  <sheets>
    <sheet name="INDEX" sheetId="1" r:id="rId1"/>
    <sheet name="Sheet1" sheetId="2" r:id="rId2"/>
    <sheet name="Sheet2" sheetId="3" r:id="rId3"/>
    <sheet name="Sheet3" sheetId="4" r:id="rId4"/>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 l="1"/>
  <c r="D3" i="1"/>
  <c r="A65" i="2"/>
  <c r="A23" i="2"/>
  <c r="A29" i="3"/>
  <c r="D15" i="4"/>
  <c r="A32" i="2"/>
  <c r="D16" i="4"/>
  <c r="C17" i="4"/>
  <c r="A40" i="2"/>
  <c r="A15" i="2"/>
  <c r="A17" i="4" l="1"/>
  <c r="C16" i="4"/>
  <c r="C15" i="4"/>
  <c r="B39" i="3"/>
  <c r="B38" i="3"/>
  <c r="B28" i="3"/>
  <c r="A64" i="2"/>
  <c r="B56" i="2" a="1"/>
  <c r="B61" i="2" s="1"/>
  <c r="A43" i="2"/>
  <c r="B17" i="4" l="1"/>
  <c r="B57" i="2"/>
  <c r="B58" i="2"/>
  <c r="B59" i="2"/>
  <c r="B56" i="2"/>
  <c r="B60" i="2"/>
  <c r="B39" i="2" a="1"/>
  <c r="E39" i="2" s="1"/>
  <c r="A35" i="2"/>
  <c r="B39" i="2" l="1"/>
  <c r="C39" i="2"/>
  <c r="D39" i="2"/>
  <c r="B31" i="2"/>
  <c r="A26" i="2"/>
  <c r="B22" i="2"/>
  <c r="A18" i="2"/>
  <c r="B14" i="2"/>
  <c r="A53" i="1" l="1"/>
  <c r="A54" i="1"/>
  <c r="A55" i="1"/>
  <c r="A56" i="1"/>
  <c r="A57" i="1"/>
  <c r="A58" i="1"/>
  <c r="A59" i="1"/>
  <c r="A60" i="1"/>
  <c r="A61" i="1"/>
  <c r="A62" i="1"/>
</calcChain>
</file>

<file path=xl/sharedStrings.xml><?xml version="1.0" encoding="utf-8"?>
<sst xmlns="http://schemas.openxmlformats.org/spreadsheetml/2006/main" count="194" uniqueCount="123">
  <si>
    <r>
      <rPr>
        <b/>
        <sz val="10"/>
        <color rgb="FFFF0000"/>
        <rFont val="Arial"/>
        <family val="2"/>
      </rPr>
      <t>#VALUE!</t>
    </r>
    <r>
      <rPr>
        <sz val="10"/>
        <rFont val="Arial"/>
        <family val="2"/>
      </rPr>
      <t xml:space="preserve"> Will be returned if non-numeric arguments are given for row_num, column_num, or area. </t>
    </r>
  </si>
  <si>
    <t>The area arguments exceeds the number of areas that are defined.</t>
  </si>
  <si>
    <t>The column_num argument is greater than the number of columns in the defined range.</t>
  </si>
  <si>
    <t>The row_num argument is greater than rows in the defined range.</t>
  </si>
  <si>
    <t>Row_num, Column_num, and Area_num do not point to a cell within the reference;</t>
  </si>
  <si>
    <r>
      <rPr>
        <b/>
        <sz val="10"/>
        <color rgb="FFFF0000"/>
        <rFont val="Arial"/>
        <family val="2"/>
      </rPr>
      <t xml:space="preserve">#REF! </t>
    </r>
    <r>
      <rPr>
        <sz val="10"/>
        <rFont val="Arial"/>
        <family val="2"/>
      </rPr>
      <t>will be returned if:</t>
    </r>
  </si>
  <si>
    <t>Errors Using INDEX Function</t>
  </si>
  <si>
    <t>Age</t>
  </si>
  <si>
    <t>Column Required</t>
  </si>
  <si>
    <t>Harker</t>
  </si>
  <si>
    <t>Item looked for</t>
  </si>
  <si>
    <t>M</t>
  </si>
  <si>
    <t>Obama</t>
  </si>
  <si>
    <t>S</t>
  </si>
  <si>
    <t>Gillard</t>
  </si>
  <si>
    <t>Brown</t>
  </si>
  <si>
    <t>Jones</t>
  </si>
  <si>
    <t>Smith</t>
  </si>
  <si>
    <t>Children</t>
  </si>
  <si>
    <t>Sex</t>
  </si>
  <si>
    <t>Name</t>
  </si>
  <si>
    <t>Row Numbers ˅˅˅</t>
  </si>
  <si>
    <t>Column Numbers &gt;&gt;&gt;</t>
  </si>
  <si>
    <t>We often MATCH frequently as the function that provides us with the row or column numbers required by INDEX.</t>
  </si>
  <si>
    <t>Average of Selected data</t>
  </si>
  <si>
    <t>Sum of Selected data</t>
  </si>
  <si>
    <t>Row Required</t>
  </si>
  <si>
    <t>Table Required</t>
  </si>
  <si>
    <t>b. Selecting and operating on an entire row or column.</t>
  </si>
  <si>
    <t>In this case our user has a choice of table, row, and column.</t>
  </si>
  <si>
    <t>Selection</t>
  </si>
  <si>
    <t>Column required</t>
  </si>
  <si>
    <t>Row required</t>
  </si>
  <si>
    <t>Table required</t>
  </si>
  <si>
    <t>a. Selecting item from one of two tables</t>
  </si>
  <si>
    <t>President</t>
  </si>
  <si>
    <t>Politician</t>
  </si>
  <si>
    <t>Retailer</t>
  </si>
  <si>
    <t>Teacher</t>
  </si>
  <si>
    <t>Lecturer</t>
  </si>
  <si>
    <t>Blacksmith</t>
  </si>
  <si>
    <t>Table 2 (Area 2)</t>
  </si>
  <si>
    <t>Table 1 (Area 1)</t>
  </si>
  <si>
    <t>3. Note that you must give 0 as the row argument.</t>
  </si>
  <si>
    <t>2. You can enter a trial into the first of your formula cells and if that returns the first item in the array, you can then select the cells for the array and enter as an array formula.</t>
  </si>
  <si>
    <r>
      <t xml:space="preserve">Press and hold down </t>
    </r>
    <r>
      <rPr>
        <b/>
        <sz val="10"/>
        <rFont val="Arial"/>
        <family val="2"/>
      </rPr>
      <t>Ctrl</t>
    </r>
    <r>
      <rPr>
        <sz val="10"/>
        <rFont val="Arial"/>
        <family val="2"/>
      </rPr>
      <t xml:space="preserve"> + </t>
    </r>
    <r>
      <rPr>
        <b/>
        <sz val="10"/>
        <rFont val="Arial"/>
        <family val="2"/>
      </rPr>
      <t>Shift</t>
    </r>
    <r>
      <rPr>
        <sz val="10"/>
        <rFont val="Arial"/>
        <family val="2"/>
      </rPr>
      <t xml:space="preserve"> Buttons and then press </t>
    </r>
    <r>
      <rPr>
        <b/>
        <sz val="10"/>
        <rFont val="Arial"/>
        <family val="2"/>
      </rPr>
      <t>Enter</t>
    </r>
    <r>
      <rPr>
        <sz val="10"/>
        <rFont val="Arial"/>
        <family val="2"/>
      </rPr>
      <t>.</t>
    </r>
  </si>
  <si>
    <t>Type the formula in the formula bar.</t>
  </si>
  <si>
    <t>Select the cells you want to enter the formula in.</t>
  </si>
  <si>
    <t>1. The formula is an array entered formula as follows:</t>
  </si>
  <si>
    <t>Important notes:</t>
  </si>
  <si>
    <t>In this case we have defined our array as the entire table range exclusive of the row and column numbers.</t>
  </si>
  <si>
    <t>Data Selected</t>
  </si>
  <si>
    <t>Column Selected</t>
  </si>
  <si>
    <t>e. Selection of an Entire Column from a Table</t>
  </si>
  <si>
    <t>3. Note that you must give 0 as the column argument.</t>
  </si>
  <si>
    <t>Row Selection</t>
  </si>
  <si>
    <t>d. Selection of an Entire Row from a Table</t>
  </si>
  <si>
    <t>Column Selection</t>
  </si>
  <si>
    <t>c. Selection of an Item from an Intersection</t>
  </si>
  <si>
    <t>In this case we have defined our array as the row that we have numbered 4</t>
  </si>
  <si>
    <t>Selection from Row Numbered 4   &gt;&gt;&gt;</t>
  </si>
  <si>
    <t>b. Selection of Item From a Row</t>
  </si>
  <si>
    <t>In this case we have defined our array as the column we have numbered 1</t>
  </si>
  <si>
    <t>Selection from Column Numbered 1   &gt;&gt;&gt;</t>
  </si>
  <si>
    <t>a. Selection of Item From a Column</t>
  </si>
  <si>
    <t>Index of Examples</t>
  </si>
  <si>
    <t>Examples Using INDEX Function</t>
  </si>
  <si>
    <t>The result of the INDEX function is a reference and is interpreted as such by other formulas.</t>
  </si>
  <si>
    <t>If row or column arguments are set to 0, INDEX returns the entire (non-zero) column or row.</t>
  </si>
  <si>
    <t>INDEX returns the reference at the intersection of row and column numbers.</t>
  </si>
  <si>
    <t>Areas are numbered 1,2… in the order entered in reference.</t>
  </si>
  <si>
    <t>Selects a range in the reference from which to return the intersection of row and column number.</t>
  </si>
  <si>
    <t>Optional</t>
  </si>
  <si>
    <t>area_num</t>
  </si>
  <si>
    <t>If column_num is omitted, row_num is required.</t>
  </si>
  <si>
    <t>The number of the column in reference from which to return a reference.</t>
  </si>
  <si>
    <t>column_num</t>
  </si>
  <si>
    <t>If row_num is omitted, column_num is required.</t>
  </si>
  <si>
    <t>The number of the row in reference from which to return a reference.</t>
  </si>
  <si>
    <t>Required</t>
  </si>
  <si>
    <t>row_num</t>
  </si>
  <si>
    <t>References in non-adjacent ranges must be enclosed in parentheses.
If each (or the only) reference only contains one row or column the argument for the (sole) row or column is optional.</t>
  </si>
  <si>
    <t>A reference to one or more cell ranges.</t>
  </si>
  <si>
    <t>reference</t>
  </si>
  <si>
    <t>Argument Notes</t>
  </si>
  <si>
    <t>Description</t>
  </si>
  <si>
    <t>Type</t>
  </si>
  <si>
    <t>If the reference is made up of nonadjacent selections, you can pick the selection to look in.</t>
  </si>
  <si>
    <t>Returns the reference of the cell at the intersection of a particular row and column.</t>
  </si>
  <si>
    <t>Arguments: Reference Form</t>
  </si>
  <si>
    <t>If both row and column arguments are used, INDEX returns the value at the intersection.</t>
  </si>
  <si>
    <t>Selects the column in array from which to return a value.</t>
  </si>
  <si>
    <t>Selects the row in array from which to return a value.</t>
  </si>
  <si>
    <t>If array contains only one row or column, the row and column arguments are optional.
If array
   has more than one row and more than one column, and
   only row_num or column_num is used, then
INDEX returns an array of the entire row or column.</t>
  </si>
  <si>
    <t>A range of cells or an array constant.</t>
  </si>
  <si>
    <t>array</t>
  </si>
  <si>
    <t xml:space="preserve">To enter an array formula, press CTRL+SHIFT+ENTER. </t>
  </si>
  <si>
    <t xml:space="preserve">To use values returned as an array, enter the INDEX function as an array formula in a horizontal range of cells for a row, and in a vertical range of cells for a column.
</t>
  </si>
  <si>
    <t>Arguments: Array Form</t>
  </si>
  <si>
    <r>
      <t>=INDEX(</t>
    </r>
    <r>
      <rPr>
        <b/>
        <sz val="10"/>
        <color rgb="FFFF0000"/>
        <rFont val="Arial"/>
        <family val="2"/>
      </rPr>
      <t>array</t>
    </r>
    <r>
      <rPr>
        <sz val="10"/>
        <rFont val="Arial"/>
        <family val="2"/>
      </rPr>
      <t>,row_num,column_num)
=INDEX(</t>
    </r>
    <r>
      <rPr>
        <b/>
        <sz val="10"/>
        <color rgb="FFFF0000"/>
        <rFont val="Arial"/>
        <family val="2"/>
      </rPr>
      <t>reference</t>
    </r>
    <r>
      <rPr>
        <sz val="10"/>
        <rFont val="Arial"/>
        <family val="2"/>
      </rPr>
      <t xml:space="preserve">,row_num,column_num,
          area_num) </t>
    </r>
  </si>
  <si>
    <t>Syntax:</t>
  </si>
  <si>
    <t>The art is in the interactive use with other functions (especially MATCH) to select data required by "definition".</t>
  </si>
  <si>
    <t>It is one of the most valuable functions for extracting data from tables whether as individual items, entire rows, or columns.</t>
  </si>
  <si>
    <t>An unusual function that takes alternative forms depending upon whether the first argument is an array or a reference.</t>
  </si>
  <si>
    <t>Comments</t>
  </si>
  <si>
    <t>Alternative forms. Array form returns a value or array of values. Reference form returns a reference. Volatile pre Excel 97.</t>
  </si>
  <si>
    <t>INDEX</t>
  </si>
  <si>
    <t>What the formula won't tell you is that Harker lies about his age!</t>
  </si>
  <si>
    <t>Example 1:- Array Form Of INDEX Function</t>
  </si>
  <si>
    <t>Example 2:- Reference Form Of INDEX Function</t>
  </si>
  <si>
    <t>Example 3:- Using MATCH To Feed Data To INDEX Function</t>
  </si>
  <si>
    <t>Related / Similar And Frequently Used With Functions</t>
  </si>
  <si>
    <t>Most frequently used with:</t>
  </si>
  <si>
    <t>MATCH</t>
  </si>
  <si>
    <t>Related to</t>
  </si>
  <si>
    <t>VLOOKUP</t>
  </si>
  <si>
    <t>Looks in the first column of a table or array and returns the value in the row found of a cell in an indicated column of the table.</t>
  </si>
  <si>
    <t>Returns the relative position of an item in an array that matches a specified value in a specified order</t>
  </si>
  <si>
    <t>File Creation Date : 19-Jun-2020</t>
  </si>
  <si>
    <t xml:space="preserve">Open the Excel help for this function. </t>
  </si>
  <si>
    <t>Double Click on INDEX and then click on the link</t>
  </si>
  <si>
    <t>Enter =INDEX into an empty cell.</t>
  </si>
  <si>
    <t>Excel Function Bible : Copyright © 2013-2020
Norman Harker in association with Ron de Bruin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</si>
</sst>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0.00_);[Red]\(&quot;$&quot;#,##0.00\)"/>
    <numFmt numFmtId="164" formatCode="ddd\ dd/mmm/yyyy"/>
  </numFmts>
  <fonts count="10" x14ac:knownFonts="1">
    <font>
      <sz val="10"/>
      <name val="Arial"/>
      <family val="2"/>
    </font>
    <font>
      <sz val="10"/>
      <name val="Arial"/>
      <family val="2"/>
    </font>
    <font>
      <b/>
      <sz val="10"/>
      <color rgb="FFFF0000"/>
      <name val="Arial"/>
      <family val="2"/>
    </font>
    <font>
      <b/>
      <sz val="10"/>
      <name val="Arial"/>
      <family val="2"/>
    </font>
    <font>
      <b/>
      <sz val="12"/>
      <name val="Arial"/>
      <family val="2"/>
    </font>
    <font>
      <b/>
      <sz val="14"/>
      <name val="Arial"/>
      <family val="2"/>
    </font>
    <font>
      <sz val="14"/>
      <name val="Arial"/>
      <family val="2"/>
    </font>
    <font>
      <b/>
      <sz val="18"/>
      <name val="Arial"/>
      <family val="2"/>
    </font>
    <font>
      <u/>
      <sz val="10"/>
      <color theme="10"/>
      <name val="Arial"/>
      <family val="2"/>
    </font>
    <font>
      <b/>
      <u/>
      <sz val="10"/>
      <color rgb="FF0070C0"/>
      <name val="Arial"/>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
    <border>
      <left/>
      <right/>
      <top/>
      <bottom/>
      <diagonal/>
    </border>
  </borders>
  <cellStyleXfs count="2">
    <xf numFmtId="0" fontId="0" fillId="0" borderId="0"/>
    <xf numFmtId="0" fontId="8" fillId="0" borderId="0" applyNumberFormat="0" applyFill="0" applyBorder="0" applyAlignment="0" applyProtection="0"/>
  </cellStyleXfs>
  <cellXfs count="52">
    <xf numFmtId="0" fontId="0" fillId="0" borderId="0" xfId="0"/>
    <xf numFmtId="0" fontId="0" fillId="2" borderId="0" xfId="0" applyNumberFormat="1" applyFill="1" applyAlignment="1" applyProtection="1">
      <alignment horizontal="left" vertical="center"/>
      <protection locked="0"/>
    </xf>
    <xf numFmtId="0" fontId="0" fillId="2" borderId="0" xfId="0" applyFill="1" applyProtection="1">
      <protection locked="0"/>
    </xf>
    <xf numFmtId="0" fontId="1" fillId="2" borderId="0" xfId="0" applyFont="1" applyFill="1" applyProtection="1">
      <protection locked="0"/>
    </xf>
    <xf numFmtId="0" fontId="1" fillId="2" borderId="0" xfId="0" applyFont="1" applyFill="1" applyAlignment="1" applyProtection="1">
      <alignment vertical="top"/>
      <protection locked="0"/>
    </xf>
    <xf numFmtId="0" fontId="0" fillId="0" borderId="0" xfId="0" applyFill="1" applyProtection="1"/>
    <xf numFmtId="0" fontId="0" fillId="0" borderId="0" xfId="0" applyFont="1" applyFill="1" applyProtection="1"/>
    <xf numFmtId="0" fontId="4" fillId="0" borderId="0" xfId="0" applyFont="1" applyFill="1" applyProtection="1"/>
    <xf numFmtId="0" fontId="9" fillId="0" borderId="0" xfId="1" applyFont="1" applyFill="1" applyAlignment="1" applyProtection="1">
      <alignment horizontal="center"/>
    </xf>
    <xf numFmtId="0" fontId="1" fillId="0" borderId="0" xfId="0" quotePrefix="1" applyFont="1" applyFill="1" applyProtection="1"/>
    <xf numFmtId="0" fontId="0" fillId="0" borderId="0" xfId="0" quotePrefix="1" applyFont="1" applyFill="1" applyAlignment="1" applyProtection="1">
      <alignment horizontal="center"/>
    </xf>
    <xf numFmtId="0" fontId="0" fillId="0" borderId="0" xfId="0" applyFont="1" applyFill="1" applyAlignment="1" applyProtection="1">
      <alignment horizontal="center"/>
    </xf>
    <xf numFmtId="0" fontId="0" fillId="0" borderId="0" xfId="1" applyFont="1" applyFill="1" applyAlignment="1" applyProtection="1">
      <alignment horizontal="center"/>
    </xf>
    <xf numFmtId="0" fontId="1" fillId="0" borderId="0" xfId="0" quotePrefix="1" applyFont="1" applyFill="1" applyBorder="1" applyAlignment="1" applyProtection="1">
      <alignment horizontal="left" vertical="top" wrapText="1"/>
    </xf>
    <xf numFmtId="0" fontId="3" fillId="0" borderId="0" xfId="0" applyFont="1" applyFill="1" applyAlignment="1" applyProtection="1">
      <alignment vertical="top"/>
    </xf>
    <xf numFmtId="0" fontId="1" fillId="0" borderId="0" xfId="0" applyFont="1" applyFill="1" applyAlignment="1" applyProtection="1">
      <alignment vertical="top"/>
    </xf>
    <xf numFmtId="0" fontId="1" fillId="0" borderId="0" xfId="0" applyFont="1" applyFill="1" applyAlignment="1" applyProtection="1">
      <alignment vertical="top" wrapText="1"/>
    </xf>
    <xf numFmtId="0" fontId="3" fillId="0" borderId="0" xfId="0" applyFont="1" applyFill="1" applyProtection="1"/>
    <xf numFmtId="0" fontId="2" fillId="0" borderId="0" xfId="0" applyFont="1" applyFill="1" applyAlignment="1" applyProtection="1">
      <alignment vertical="top"/>
    </xf>
    <xf numFmtId="0" fontId="4" fillId="0" borderId="0" xfId="0" quotePrefix="1" applyFont="1" applyFill="1" applyAlignment="1" applyProtection="1">
      <alignment horizontal="left"/>
    </xf>
    <xf numFmtId="0" fontId="3" fillId="0" borderId="0" xfId="0" quotePrefix="1" applyFont="1" applyFill="1" applyAlignment="1" applyProtection="1">
      <alignment horizontal="left"/>
    </xf>
    <xf numFmtId="0" fontId="0" fillId="0" borderId="0" xfId="0" quotePrefix="1" applyFill="1" applyAlignment="1" applyProtection="1">
      <alignment horizontal="center" vertical="center"/>
    </xf>
    <xf numFmtId="0" fontId="0" fillId="0" borderId="0" xfId="0" quotePrefix="1" applyFont="1" applyFill="1" applyAlignment="1" applyProtection="1">
      <alignment horizontal="left" vertical="center"/>
    </xf>
    <xf numFmtId="0" fontId="0" fillId="0" borderId="0" xfId="0" applyFill="1" applyAlignment="1" applyProtection="1">
      <alignment vertical="top"/>
    </xf>
    <xf numFmtId="0" fontId="1" fillId="0" borderId="0" xfId="0" applyFont="1" applyFill="1" applyProtection="1"/>
    <xf numFmtId="0" fontId="1" fillId="0" borderId="0" xfId="0" applyFont="1" applyFill="1" applyAlignment="1" applyProtection="1">
      <alignment horizontal="left" indent="3"/>
    </xf>
    <xf numFmtId="0" fontId="1" fillId="0" borderId="0" xfId="0" applyFont="1" applyFill="1" applyAlignment="1" applyProtection="1">
      <alignment horizontal="left" indent="6"/>
    </xf>
    <xf numFmtId="0" fontId="3" fillId="0" borderId="0" xfId="0" applyFont="1" applyFill="1" applyAlignment="1" applyProtection="1">
      <alignment horizontal="left" vertical="top" wrapText="1"/>
    </xf>
    <xf numFmtId="0" fontId="1" fillId="0" borderId="0" xfId="0" applyFont="1" applyFill="1" applyAlignment="1" applyProtection="1">
      <alignment horizontal="left" vertical="top"/>
    </xf>
    <xf numFmtId="0" fontId="1" fillId="0" borderId="0" xfId="0" applyFont="1" applyFill="1" applyAlignment="1" applyProtection="1">
      <alignment horizontal="left" vertical="top" indent="3"/>
    </xf>
    <xf numFmtId="0" fontId="2" fillId="0" borderId="0" xfId="0" applyFont="1" applyFill="1" applyAlignment="1" applyProtection="1">
      <alignment horizontal="left" vertical="top"/>
    </xf>
    <xf numFmtId="0" fontId="0" fillId="0" borderId="0" xfId="0" applyFill="1" applyProtection="1">
      <protection locked="0"/>
    </xf>
    <xf numFmtId="0" fontId="7" fillId="3" borderId="0" xfId="0" applyNumberFormat="1" applyFont="1" applyFill="1" applyAlignment="1" applyProtection="1">
      <alignment vertical="center"/>
    </xf>
    <xf numFmtId="0" fontId="5" fillId="3" borderId="0" xfId="0" applyNumberFormat="1" applyFont="1" applyFill="1" applyAlignment="1" applyProtection="1">
      <alignment horizontal="left" vertical="center"/>
    </xf>
    <xf numFmtId="0" fontId="4" fillId="3" borderId="0" xfId="0" quotePrefix="1" applyNumberFormat="1" applyFont="1" applyFill="1" applyAlignment="1" applyProtection="1">
      <alignment horizontal="right" vertical="center" wrapText="1"/>
    </xf>
    <xf numFmtId="0" fontId="0" fillId="3" borderId="0" xfId="0" applyNumberFormat="1" applyFill="1" applyAlignment="1" applyProtection="1">
      <alignment horizontal="left" vertical="center"/>
      <protection locked="0"/>
    </xf>
    <xf numFmtId="0" fontId="5" fillId="0" borderId="0" xfId="0" applyFont="1" applyFill="1" applyProtection="1"/>
    <xf numFmtId="0" fontId="6" fillId="0" borderId="0" xfId="0" applyFont="1" applyFill="1" applyProtection="1"/>
    <xf numFmtId="0" fontId="3" fillId="0" borderId="0" xfId="0" applyFont="1" applyFill="1" applyAlignment="1" applyProtection="1">
      <alignment horizontal="right"/>
    </xf>
    <xf numFmtId="0" fontId="1" fillId="0" borderId="0" xfId="0" applyFont="1" applyFill="1" applyAlignment="1" applyProtection="1">
      <alignment horizontal="right"/>
    </xf>
    <xf numFmtId="0" fontId="1" fillId="0" borderId="0" xfId="0" applyFont="1" applyFill="1" applyProtection="1">
      <protection locked="0"/>
    </xf>
    <xf numFmtId="0" fontId="2" fillId="0" borderId="0" xfId="0" applyFont="1" applyFill="1" applyProtection="1"/>
    <xf numFmtId="0" fontId="7" fillId="3" borderId="0" xfId="0" quotePrefix="1" applyFont="1" applyFill="1" applyAlignment="1" applyProtection="1">
      <alignment horizontal="left" vertical="center"/>
    </xf>
    <xf numFmtId="0" fontId="0" fillId="3" borderId="0" xfId="0" applyFill="1" applyAlignment="1" applyProtection="1">
      <alignment vertical="top"/>
    </xf>
    <xf numFmtId="0" fontId="1" fillId="3" borderId="0" xfId="0" applyFont="1" applyFill="1" applyProtection="1"/>
    <xf numFmtId="0" fontId="0" fillId="3" borderId="0" xfId="0" applyFill="1" applyProtection="1"/>
    <xf numFmtId="8" fontId="1" fillId="0" borderId="0" xfId="0" applyNumberFormat="1" applyFont="1" applyFill="1" applyProtection="1"/>
    <xf numFmtId="164" fontId="1" fillId="0" borderId="0" xfId="0" applyNumberFormat="1" applyFont="1" applyFill="1" applyProtection="1"/>
    <xf numFmtId="8" fontId="3" fillId="0" borderId="0" xfId="0" applyNumberFormat="1" applyFont="1" applyFill="1" applyProtection="1"/>
    <xf numFmtId="0" fontId="1" fillId="0" borderId="0" xfId="0" applyNumberFormat="1" applyFont="1" applyFill="1" applyProtection="1"/>
    <xf numFmtId="0" fontId="3" fillId="0" borderId="0" xfId="0" applyNumberFormat="1" applyFont="1" applyFill="1" applyProtection="1"/>
    <xf numFmtId="8" fontId="0" fillId="0" borderId="0" xfId="0" applyNumberFormat="1" applyFont="1" applyFill="1" applyProtection="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3"/>
  </sheetPr>
  <dimension ref="A1:E73"/>
  <sheetViews>
    <sheetView tabSelected="1" zoomScaleNormal="100" workbookViewId="0"/>
  </sheetViews>
  <sheetFormatPr defaultColWidth="9.140625" defaultRowHeight="12.75" x14ac:dyDescent="0.2"/>
  <cols>
    <col min="1" max="1" width="40.7109375" style="2" customWidth="1"/>
    <col min="2" max="2" width="30.7109375" style="2" customWidth="1"/>
    <col min="3" max="3" width="50.7109375" style="2" customWidth="1"/>
    <col min="4" max="4" width="60.7109375" style="2" customWidth="1"/>
    <col min="5" max="16384" width="9.140625" style="2"/>
  </cols>
  <sheetData>
    <row r="1" spans="1:5" s="1" customFormat="1" ht="30" customHeight="1" x14ac:dyDescent="0.2">
      <c r="A1" s="32" t="s">
        <v>106</v>
      </c>
      <c r="B1" s="33"/>
      <c r="C1" s="33"/>
      <c r="D1" s="34" t="s">
        <v>122</v>
      </c>
      <c r="E1" s="35"/>
    </row>
    <row r="2" spans="1:5" ht="15" customHeight="1" x14ac:dyDescent="0.2">
      <c r="A2" s="5"/>
      <c r="B2" s="5"/>
      <c r="C2" s="5"/>
      <c r="D2" s="6"/>
    </row>
    <row r="3" spans="1:5" ht="15.75" x14ac:dyDescent="0.25">
      <c r="A3" s="7" t="s">
        <v>85</v>
      </c>
      <c r="B3" s="5"/>
      <c r="C3" s="5"/>
      <c r="D3" s="8" t="str">
        <f>HYPERLINK("http://www.rondebruin.nl/efb/efb.htm","Visit the Excel Function Bible website")</f>
        <v>Visit the Excel Function Bible website</v>
      </c>
    </row>
    <row r="4" spans="1:5" x14ac:dyDescent="0.2">
      <c r="A4" s="9" t="s">
        <v>105</v>
      </c>
      <c r="B4" s="5"/>
      <c r="C4" s="5"/>
      <c r="D4" s="10" t="s">
        <v>118</v>
      </c>
    </row>
    <row r="5" spans="1:5" x14ac:dyDescent="0.2">
      <c r="A5" s="9"/>
      <c r="B5" s="5"/>
      <c r="C5" s="5"/>
      <c r="D5" s="11"/>
    </row>
    <row r="6" spans="1:5" ht="15.75" x14ac:dyDescent="0.25">
      <c r="A6" s="7" t="s">
        <v>104</v>
      </c>
      <c r="B6" s="5"/>
      <c r="C6" s="5"/>
      <c r="D6" s="12" t="s">
        <v>119</v>
      </c>
    </row>
    <row r="7" spans="1:5" x14ac:dyDescent="0.2">
      <c r="A7" s="9" t="s">
        <v>103</v>
      </c>
      <c r="B7" s="5"/>
      <c r="C7" s="5"/>
      <c r="D7" s="11" t="s">
        <v>121</v>
      </c>
    </row>
    <row r="8" spans="1:5" x14ac:dyDescent="0.2">
      <c r="A8" s="9"/>
      <c r="B8" s="5"/>
      <c r="C8" s="5"/>
      <c r="D8" s="11" t="s">
        <v>120</v>
      </c>
    </row>
    <row r="9" spans="1:5" x14ac:dyDescent="0.2">
      <c r="A9" s="9" t="s">
        <v>102</v>
      </c>
      <c r="B9" s="5"/>
      <c r="C9" s="5"/>
      <c r="D9" s="11"/>
    </row>
    <row r="10" spans="1:5" x14ac:dyDescent="0.2">
      <c r="A10" s="9"/>
      <c r="B10" s="5"/>
      <c r="C10" s="5"/>
      <c r="D10" s="8" t="str">
        <f>HYPERLINK("..\efb_Excel%20Functions%20Bible.xlsx","Go back to or open the EFB menu workbook")</f>
        <v>Go back to or open the EFB menu workbook</v>
      </c>
    </row>
    <row r="11" spans="1:5" x14ac:dyDescent="0.2">
      <c r="A11" s="9" t="s">
        <v>101</v>
      </c>
      <c r="B11" s="5"/>
      <c r="C11" s="5"/>
      <c r="D11" s="11"/>
    </row>
    <row r="12" spans="1:5" x14ac:dyDescent="0.2">
      <c r="A12" s="9"/>
      <c r="B12" s="5"/>
      <c r="C12" s="5"/>
      <c r="D12" s="11"/>
    </row>
    <row r="13" spans="1:5" ht="15.75" x14ac:dyDescent="0.25">
      <c r="A13" s="7" t="s">
        <v>100</v>
      </c>
      <c r="B13" s="5"/>
      <c r="C13" s="5"/>
      <c r="D13" s="11"/>
    </row>
    <row r="14" spans="1:5" ht="38.25" x14ac:dyDescent="0.2">
      <c r="A14" s="13" t="s">
        <v>99</v>
      </c>
      <c r="B14" s="5"/>
      <c r="C14" s="5"/>
      <c r="D14" s="11"/>
    </row>
    <row r="15" spans="1:5" x14ac:dyDescent="0.2">
      <c r="A15" s="9"/>
      <c r="B15" s="5"/>
      <c r="C15" s="5"/>
      <c r="D15" s="12"/>
    </row>
    <row r="16" spans="1:5" ht="15.75" x14ac:dyDescent="0.25">
      <c r="A16" s="7" t="s">
        <v>98</v>
      </c>
      <c r="B16" s="5"/>
      <c r="C16" s="5"/>
      <c r="D16" s="5"/>
    </row>
    <row r="17" spans="1:4" x14ac:dyDescent="0.2">
      <c r="A17" s="14"/>
      <c r="B17" s="15"/>
      <c r="C17" s="16"/>
      <c r="D17" s="16"/>
    </row>
    <row r="18" spans="1:4" s="3" customFormat="1" x14ac:dyDescent="0.2">
      <c r="A18" s="15" t="s">
        <v>97</v>
      </c>
      <c r="B18" s="15"/>
      <c r="C18" s="16"/>
      <c r="D18" s="16"/>
    </row>
    <row r="19" spans="1:4" s="3" customFormat="1" x14ac:dyDescent="0.2">
      <c r="A19" s="15" t="s">
        <v>96</v>
      </c>
      <c r="B19" s="15"/>
      <c r="C19" s="16"/>
      <c r="D19" s="16"/>
    </row>
    <row r="20" spans="1:4" x14ac:dyDescent="0.2">
      <c r="A20" s="14"/>
      <c r="B20" s="15"/>
      <c r="C20" s="16"/>
      <c r="D20" s="16"/>
    </row>
    <row r="21" spans="1:4" x14ac:dyDescent="0.2">
      <c r="A21" s="17" t="s">
        <v>20</v>
      </c>
      <c r="B21" s="17" t="s">
        <v>86</v>
      </c>
      <c r="C21" s="17" t="s">
        <v>85</v>
      </c>
      <c r="D21" s="17" t="s">
        <v>84</v>
      </c>
    </row>
    <row r="22" spans="1:4" ht="89.25" x14ac:dyDescent="0.2">
      <c r="A22" s="18" t="s">
        <v>95</v>
      </c>
      <c r="B22" s="18" t="s">
        <v>79</v>
      </c>
      <c r="C22" s="16" t="s">
        <v>94</v>
      </c>
      <c r="D22" s="16" t="s">
        <v>93</v>
      </c>
    </row>
    <row r="23" spans="1:4" x14ac:dyDescent="0.2">
      <c r="A23" s="15" t="s">
        <v>80</v>
      </c>
      <c r="B23" s="15" t="s">
        <v>72</v>
      </c>
      <c r="C23" s="16" t="s">
        <v>92</v>
      </c>
      <c r="D23" s="16" t="s">
        <v>77</v>
      </c>
    </row>
    <row r="24" spans="1:4" x14ac:dyDescent="0.2">
      <c r="A24" s="15" t="s">
        <v>76</v>
      </c>
      <c r="B24" s="15" t="s">
        <v>72</v>
      </c>
      <c r="C24" s="16" t="s">
        <v>91</v>
      </c>
      <c r="D24" s="16" t="s">
        <v>74</v>
      </c>
    </row>
    <row r="25" spans="1:4" x14ac:dyDescent="0.2">
      <c r="A25" s="15"/>
      <c r="B25" s="15"/>
      <c r="C25" s="16"/>
      <c r="D25" s="16"/>
    </row>
    <row r="26" spans="1:4" s="3" customFormat="1" x14ac:dyDescent="0.2">
      <c r="A26" s="15" t="s">
        <v>90</v>
      </c>
      <c r="B26" s="15"/>
      <c r="C26" s="16"/>
      <c r="D26" s="16"/>
    </row>
    <row r="27" spans="1:4" s="3" customFormat="1" x14ac:dyDescent="0.2">
      <c r="A27" s="15" t="s">
        <v>68</v>
      </c>
      <c r="B27" s="15"/>
      <c r="C27" s="16"/>
      <c r="D27" s="16"/>
    </row>
    <row r="28" spans="1:4" x14ac:dyDescent="0.2">
      <c r="A28" s="15"/>
      <c r="B28" s="15"/>
      <c r="C28" s="16"/>
      <c r="D28" s="16"/>
    </row>
    <row r="29" spans="1:4" ht="15.75" x14ac:dyDescent="0.25">
      <c r="A29" s="7" t="s">
        <v>89</v>
      </c>
      <c r="B29" s="5"/>
      <c r="C29" s="5"/>
      <c r="D29" s="5"/>
    </row>
    <row r="30" spans="1:4" x14ac:dyDescent="0.2">
      <c r="A30" s="14"/>
      <c r="B30" s="15"/>
      <c r="C30" s="16"/>
      <c r="D30" s="16"/>
    </row>
    <row r="31" spans="1:4" s="4" customFormat="1" x14ac:dyDescent="0.2">
      <c r="A31" s="15" t="s">
        <v>88</v>
      </c>
      <c r="B31" s="15"/>
      <c r="C31" s="15"/>
      <c r="D31" s="15"/>
    </row>
    <row r="32" spans="1:4" s="3" customFormat="1" x14ac:dyDescent="0.2">
      <c r="A32" s="15" t="s">
        <v>87</v>
      </c>
      <c r="B32" s="15"/>
      <c r="C32" s="16"/>
      <c r="D32" s="16"/>
    </row>
    <row r="33" spans="1:4" x14ac:dyDescent="0.2">
      <c r="A33" s="14"/>
      <c r="B33" s="15"/>
      <c r="C33" s="16"/>
      <c r="D33" s="16"/>
    </row>
    <row r="34" spans="1:4" x14ac:dyDescent="0.2">
      <c r="A34" s="17" t="s">
        <v>20</v>
      </c>
      <c r="B34" s="17" t="s">
        <v>86</v>
      </c>
      <c r="C34" s="17" t="s">
        <v>85</v>
      </c>
      <c r="D34" s="17" t="s">
        <v>84</v>
      </c>
    </row>
    <row r="35" spans="1:4" ht="51" x14ac:dyDescent="0.2">
      <c r="A35" s="18" t="s">
        <v>83</v>
      </c>
      <c r="B35" s="18" t="s">
        <v>79</v>
      </c>
      <c r="C35" s="16" t="s">
        <v>82</v>
      </c>
      <c r="D35" s="16" t="s">
        <v>81</v>
      </c>
    </row>
    <row r="36" spans="1:4" ht="25.5" x14ac:dyDescent="0.2">
      <c r="A36" s="18" t="s">
        <v>80</v>
      </c>
      <c r="B36" s="18" t="s">
        <v>79</v>
      </c>
      <c r="C36" s="16" t="s">
        <v>78</v>
      </c>
      <c r="D36" s="16" t="s">
        <v>77</v>
      </c>
    </row>
    <row r="37" spans="1:4" ht="25.5" x14ac:dyDescent="0.2">
      <c r="A37" s="15" t="s">
        <v>76</v>
      </c>
      <c r="B37" s="15" t="s">
        <v>72</v>
      </c>
      <c r="C37" s="16" t="s">
        <v>75</v>
      </c>
      <c r="D37" s="16" t="s">
        <v>74</v>
      </c>
    </row>
    <row r="38" spans="1:4" ht="25.5" x14ac:dyDescent="0.2">
      <c r="A38" s="15" t="s">
        <v>73</v>
      </c>
      <c r="B38" s="15" t="s">
        <v>72</v>
      </c>
      <c r="C38" s="16" t="s">
        <v>71</v>
      </c>
      <c r="D38" s="16" t="s">
        <v>70</v>
      </c>
    </row>
    <row r="39" spans="1:4" x14ac:dyDescent="0.2">
      <c r="A39" s="15"/>
      <c r="B39" s="15"/>
      <c r="C39" s="16"/>
      <c r="D39" s="16"/>
    </row>
    <row r="40" spans="1:4" x14ac:dyDescent="0.2">
      <c r="A40" s="15" t="s">
        <v>69</v>
      </c>
      <c r="B40" s="15"/>
      <c r="C40" s="16"/>
      <c r="D40" s="16"/>
    </row>
    <row r="41" spans="1:4" x14ac:dyDescent="0.2">
      <c r="A41" s="15" t="s">
        <v>68</v>
      </c>
      <c r="B41" s="15"/>
      <c r="C41" s="16"/>
      <c r="D41" s="16"/>
    </row>
    <row r="42" spans="1:4" x14ac:dyDescent="0.2">
      <c r="A42" s="15" t="s">
        <v>67</v>
      </c>
      <c r="B42" s="15"/>
      <c r="C42" s="16"/>
      <c r="D42" s="16"/>
    </row>
    <row r="43" spans="1:4" x14ac:dyDescent="0.2">
      <c r="A43" s="15"/>
      <c r="B43" s="15"/>
      <c r="C43" s="16"/>
      <c r="D43" s="16"/>
    </row>
    <row r="44" spans="1:4" ht="15.75" x14ac:dyDescent="0.25">
      <c r="A44" s="19" t="s">
        <v>111</v>
      </c>
      <c r="B44" s="5"/>
      <c r="C44" s="5"/>
      <c r="D44" s="5"/>
    </row>
    <row r="45" spans="1:4" x14ac:dyDescent="0.2">
      <c r="A45" s="20" t="s">
        <v>114</v>
      </c>
      <c r="B45" s="5"/>
      <c r="C45" s="5"/>
      <c r="D45" s="5"/>
    </row>
    <row r="46" spans="1:4" ht="30" customHeight="1" x14ac:dyDescent="0.2">
      <c r="A46" s="21" t="s">
        <v>115</v>
      </c>
      <c r="B46" s="22" t="s">
        <v>116</v>
      </c>
      <c r="C46" s="5"/>
      <c r="D46" s="5"/>
    </row>
    <row r="47" spans="1:4" x14ac:dyDescent="0.2">
      <c r="A47" s="20" t="s">
        <v>112</v>
      </c>
      <c r="B47" s="5"/>
      <c r="C47" s="5"/>
      <c r="D47" s="5"/>
    </row>
    <row r="48" spans="1:4" ht="30" customHeight="1" x14ac:dyDescent="0.2">
      <c r="A48" s="21" t="s">
        <v>113</v>
      </c>
      <c r="B48" s="22" t="s">
        <v>117</v>
      </c>
      <c r="C48" s="5"/>
      <c r="D48" s="5"/>
    </row>
    <row r="49" spans="1:4" x14ac:dyDescent="0.2">
      <c r="A49" s="15"/>
      <c r="B49" s="15"/>
      <c r="C49" s="16"/>
      <c r="D49" s="16"/>
    </row>
    <row r="50" spans="1:4" x14ac:dyDescent="0.2">
      <c r="A50" s="15"/>
      <c r="B50" s="15"/>
      <c r="C50" s="16"/>
      <c r="D50" s="16"/>
    </row>
    <row r="51" spans="1:4" ht="15.75" x14ac:dyDescent="0.25">
      <c r="A51" s="7" t="s">
        <v>66</v>
      </c>
      <c r="B51" s="5"/>
      <c r="C51" s="5"/>
      <c r="D51" s="5"/>
    </row>
    <row r="52" spans="1:4" x14ac:dyDescent="0.2">
      <c r="A52" s="17" t="s">
        <v>65</v>
      </c>
      <c r="B52" s="23"/>
      <c r="C52" s="23"/>
      <c r="D52" s="24"/>
    </row>
    <row r="53" spans="1:4" x14ac:dyDescent="0.2">
      <c r="A53" s="25" t="str">
        <f>Sheet1!A1</f>
        <v>Example 1:- Array Form Of INDEX Function</v>
      </c>
      <c r="B53" s="23"/>
      <c r="C53" s="23"/>
      <c r="D53" s="24"/>
    </row>
    <row r="54" spans="1:4" x14ac:dyDescent="0.2">
      <c r="A54" s="26" t="str">
        <f>Sheet1!A12</f>
        <v>a. Selection of Item From a Column</v>
      </c>
      <c r="B54" s="23"/>
      <c r="C54" s="23"/>
      <c r="D54" s="24"/>
    </row>
    <row r="55" spans="1:4" x14ac:dyDescent="0.2">
      <c r="A55" s="26" t="str">
        <f>Sheet1!A20</f>
        <v>b. Selection of Item From a Row</v>
      </c>
      <c r="B55" s="23"/>
      <c r="C55" s="23"/>
      <c r="D55" s="24"/>
    </row>
    <row r="56" spans="1:4" x14ac:dyDescent="0.2">
      <c r="A56" s="26" t="str">
        <f>Sheet1!A28</f>
        <v>c. Selection of an Item from an Intersection</v>
      </c>
      <c r="B56" s="23"/>
      <c r="C56" s="23"/>
      <c r="D56" s="24"/>
    </row>
    <row r="57" spans="1:4" x14ac:dyDescent="0.2">
      <c r="A57" s="26" t="str">
        <f>Sheet1!A37</f>
        <v>d. Selection of an Entire Row from a Table</v>
      </c>
      <c r="B57" s="23"/>
      <c r="C57" s="23"/>
      <c r="D57" s="24"/>
    </row>
    <row r="58" spans="1:4" x14ac:dyDescent="0.2">
      <c r="A58" s="26" t="str">
        <f>Sheet1!A53</f>
        <v>e. Selection of an Entire Column from a Table</v>
      </c>
      <c r="B58" s="23"/>
      <c r="C58" s="23"/>
      <c r="D58" s="24"/>
    </row>
    <row r="59" spans="1:4" x14ac:dyDescent="0.2">
      <c r="A59" s="25" t="str">
        <f>Sheet2!A1</f>
        <v>Example 2:- Reference Form Of INDEX Function</v>
      </c>
      <c r="B59" s="23"/>
      <c r="C59" s="23"/>
      <c r="D59" s="24"/>
    </row>
    <row r="60" spans="1:4" x14ac:dyDescent="0.2">
      <c r="A60" s="26" t="str">
        <f>Sheet2!A23</f>
        <v>a. Selecting item from one of two tables</v>
      </c>
      <c r="B60" s="23"/>
      <c r="C60" s="23"/>
      <c r="D60" s="24"/>
    </row>
    <row r="61" spans="1:4" x14ac:dyDescent="0.2">
      <c r="A61" s="26" t="str">
        <f>Sheet2!A33</f>
        <v>b. Selecting and operating on an entire row or column.</v>
      </c>
      <c r="B61" s="23"/>
      <c r="C61" s="23"/>
      <c r="D61" s="24"/>
    </row>
    <row r="62" spans="1:4" x14ac:dyDescent="0.2">
      <c r="A62" s="25" t="str">
        <f>Sheet3!A1</f>
        <v>Example 3:- Using MATCH To Feed Data To INDEX Function</v>
      </c>
      <c r="B62" s="23"/>
      <c r="C62" s="23"/>
      <c r="D62" s="24"/>
    </row>
    <row r="63" spans="1:4" x14ac:dyDescent="0.2">
      <c r="A63" s="24"/>
      <c r="B63" s="23"/>
      <c r="C63" s="23"/>
      <c r="D63" s="24"/>
    </row>
    <row r="64" spans="1:4" ht="15.75" x14ac:dyDescent="0.25">
      <c r="A64" s="7" t="s">
        <v>6</v>
      </c>
      <c r="B64" s="5"/>
      <c r="C64" s="5"/>
      <c r="D64" s="5"/>
    </row>
    <row r="65" spans="1:4" x14ac:dyDescent="0.2">
      <c r="A65" s="27"/>
      <c r="B65" s="5"/>
      <c r="C65" s="5"/>
      <c r="D65" s="5"/>
    </row>
    <row r="66" spans="1:4" x14ac:dyDescent="0.2">
      <c r="A66" s="28" t="s">
        <v>5</v>
      </c>
      <c r="B66" s="5"/>
      <c r="C66" s="5"/>
      <c r="D66" s="5"/>
    </row>
    <row r="67" spans="1:4" x14ac:dyDescent="0.2">
      <c r="A67" s="29" t="s">
        <v>4</v>
      </c>
      <c r="B67" s="5"/>
      <c r="C67" s="5"/>
      <c r="D67" s="5"/>
    </row>
    <row r="68" spans="1:4" x14ac:dyDescent="0.2">
      <c r="A68" s="29" t="s">
        <v>3</v>
      </c>
      <c r="B68" s="5"/>
      <c r="C68" s="5"/>
      <c r="D68" s="5"/>
    </row>
    <row r="69" spans="1:4" x14ac:dyDescent="0.2">
      <c r="A69" s="29" t="s">
        <v>2</v>
      </c>
      <c r="B69" s="5"/>
      <c r="C69" s="5"/>
      <c r="D69" s="5"/>
    </row>
    <row r="70" spans="1:4" x14ac:dyDescent="0.2">
      <c r="A70" s="29" t="s">
        <v>1</v>
      </c>
      <c r="B70" s="5"/>
      <c r="C70" s="5"/>
      <c r="D70" s="5"/>
    </row>
    <row r="71" spans="1:4" x14ac:dyDescent="0.2">
      <c r="A71" s="28" t="s">
        <v>0</v>
      </c>
      <c r="B71" s="5"/>
      <c r="C71" s="5"/>
      <c r="D71" s="5"/>
    </row>
    <row r="72" spans="1:4" x14ac:dyDescent="0.2">
      <c r="A72" s="30"/>
      <c r="B72" s="5"/>
      <c r="C72" s="5"/>
      <c r="D72" s="5"/>
    </row>
    <row r="73" spans="1:4" x14ac:dyDescent="0.2">
      <c r="A73" s="31"/>
      <c r="B73" s="31"/>
      <c r="C73" s="31"/>
      <c r="D73" s="31"/>
    </row>
  </sheetData>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3"/>
  </sheetPr>
  <dimension ref="A1:E74"/>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42" t="s">
        <v>108</v>
      </c>
      <c r="B1" s="43"/>
      <c r="C1" s="43"/>
      <c r="D1" s="44"/>
      <c r="E1" s="45"/>
    </row>
    <row r="2" spans="1:5" ht="15" customHeight="1" x14ac:dyDescent="0.2">
      <c r="A2" s="25"/>
      <c r="B2" s="23"/>
      <c r="C2" s="23"/>
      <c r="D2" s="24"/>
      <c r="E2" s="5"/>
    </row>
    <row r="3" spans="1:5" ht="18" x14ac:dyDescent="0.25">
      <c r="A3" s="17"/>
      <c r="B3" s="17" t="s">
        <v>22</v>
      </c>
      <c r="C3" s="36"/>
      <c r="D3" s="36"/>
      <c r="E3" s="37"/>
    </row>
    <row r="4" spans="1:5" ht="18" x14ac:dyDescent="0.25">
      <c r="A4" s="38" t="s">
        <v>21</v>
      </c>
      <c r="B4" s="36">
        <v>1</v>
      </c>
      <c r="C4" s="36">
        <v>2</v>
      </c>
      <c r="D4" s="36">
        <v>3</v>
      </c>
      <c r="E4" s="37">
        <v>4</v>
      </c>
    </row>
    <row r="5" spans="1:5" ht="18" x14ac:dyDescent="0.25">
      <c r="A5" s="36">
        <v>1</v>
      </c>
      <c r="B5" s="39" t="s">
        <v>17</v>
      </c>
      <c r="C5" s="24">
        <v>43</v>
      </c>
      <c r="D5" s="39" t="s">
        <v>11</v>
      </c>
      <c r="E5" s="24">
        <v>2</v>
      </c>
    </row>
    <row r="6" spans="1:5" ht="18" x14ac:dyDescent="0.25">
      <c r="A6" s="36">
        <v>2</v>
      </c>
      <c r="B6" s="39" t="s">
        <v>9</v>
      </c>
      <c r="C6" s="24">
        <v>35</v>
      </c>
      <c r="D6" s="39" t="s">
        <v>11</v>
      </c>
      <c r="E6" s="24">
        <v>3</v>
      </c>
    </row>
    <row r="7" spans="1:5" ht="18" x14ac:dyDescent="0.25">
      <c r="A7" s="36">
        <v>3</v>
      </c>
      <c r="B7" s="39" t="s">
        <v>16</v>
      </c>
      <c r="C7" s="24">
        <v>49</v>
      </c>
      <c r="D7" s="39" t="s">
        <v>13</v>
      </c>
      <c r="E7" s="24">
        <v>2</v>
      </c>
    </row>
    <row r="8" spans="1:5" ht="18" x14ac:dyDescent="0.25">
      <c r="A8" s="36">
        <v>4</v>
      </c>
      <c r="B8" s="39" t="s">
        <v>15</v>
      </c>
      <c r="C8" s="24">
        <v>72</v>
      </c>
      <c r="D8" s="39" t="s">
        <v>11</v>
      </c>
      <c r="E8" s="24">
        <v>3</v>
      </c>
    </row>
    <row r="9" spans="1:5" ht="18" x14ac:dyDescent="0.25">
      <c r="A9" s="36">
        <v>5</v>
      </c>
      <c r="B9" s="39" t="s">
        <v>14</v>
      </c>
      <c r="C9" s="24">
        <v>58</v>
      </c>
      <c r="D9" s="39" t="s">
        <v>13</v>
      </c>
      <c r="E9" s="24">
        <v>0</v>
      </c>
    </row>
    <row r="10" spans="1:5" ht="18" x14ac:dyDescent="0.25">
      <c r="A10" s="36">
        <v>6</v>
      </c>
      <c r="B10" s="39" t="s">
        <v>12</v>
      </c>
      <c r="C10" s="24">
        <v>56</v>
      </c>
      <c r="D10" s="39" t="s">
        <v>11</v>
      </c>
      <c r="E10" s="24">
        <v>2</v>
      </c>
    </row>
    <row r="11" spans="1:5" x14ac:dyDescent="0.2">
      <c r="A11" s="17"/>
      <c r="B11" s="24"/>
      <c r="C11" s="24"/>
      <c r="D11" s="17"/>
      <c r="E11" s="5"/>
    </row>
    <row r="12" spans="1:5" x14ac:dyDescent="0.2">
      <c r="A12" s="17" t="s">
        <v>64</v>
      </c>
      <c r="B12" s="24"/>
      <c r="C12" s="24"/>
      <c r="D12" s="17"/>
      <c r="E12" s="5"/>
    </row>
    <row r="13" spans="1:5" x14ac:dyDescent="0.2">
      <c r="A13" s="24" t="s">
        <v>63</v>
      </c>
      <c r="B13" s="40">
        <v>2</v>
      </c>
      <c r="C13" s="24"/>
      <c r="D13" s="17"/>
      <c r="E13" s="5"/>
    </row>
    <row r="14" spans="1:5" x14ac:dyDescent="0.2">
      <c r="A14" s="24" t="s">
        <v>51</v>
      </c>
      <c r="B14" s="39" t="str">
        <f>INDEX(B5:B10,B13)</f>
        <v>Harker</v>
      </c>
      <c r="C14" s="24"/>
      <c r="D14" s="17"/>
      <c r="E14" s="5"/>
    </row>
    <row r="15" spans="1:5" x14ac:dyDescent="0.2">
      <c r="A15" s="24" t="str">
        <f ca="1">"Formula in "&amp;ADDRESS(ROW(B14),COLUMN(B14),4)&amp;"   &gt;&gt;&gt;   "&amp;_xlfn.FORMULATEXT(B14)</f>
        <v>Formula in B14   &gt;&gt;&gt;   =INDEX(B5:B10,B13)</v>
      </c>
      <c r="B15" s="24"/>
      <c r="C15" s="24"/>
      <c r="D15" s="17"/>
      <c r="E15" s="5"/>
    </row>
    <row r="16" spans="1:5" x14ac:dyDescent="0.2">
      <c r="A16" s="24"/>
      <c r="B16" s="24"/>
      <c r="C16" s="24"/>
      <c r="D16" s="17"/>
      <c r="E16" s="5"/>
    </row>
    <row r="17" spans="1:5" x14ac:dyDescent="0.2">
      <c r="A17" s="24" t="s">
        <v>62</v>
      </c>
      <c r="B17" s="24"/>
      <c r="C17" s="24"/>
      <c r="D17" s="17"/>
      <c r="E17" s="5"/>
    </row>
    <row r="18" spans="1:5" x14ac:dyDescent="0.2">
      <c r="A18" s="24" t="str">
        <f>"User has selected "&amp;B13&amp;" as the number of the row in that column that is required in that column."</f>
        <v>User has selected 2 as the number of the row in that column that is required in that column.</v>
      </c>
      <c r="B18" s="24"/>
      <c r="C18" s="24"/>
      <c r="D18" s="17"/>
      <c r="E18" s="5"/>
    </row>
    <row r="19" spans="1:5" x14ac:dyDescent="0.2">
      <c r="A19" s="17"/>
      <c r="B19" s="24"/>
      <c r="C19" s="24"/>
      <c r="D19" s="17"/>
      <c r="E19" s="5"/>
    </row>
    <row r="20" spans="1:5" x14ac:dyDescent="0.2">
      <c r="A20" s="17" t="s">
        <v>61</v>
      </c>
      <c r="B20" s="24"/>
      <c r="C20" s="24"/>
      <c r="D20" s="17"/>
      <c r="E20" s="5"/>
    </row>
    <row r="21" spans="1:5" x14ac:dyDescent="0.2">
      <c r="A21" s="24" t="s">
        <v>60</v>
      </c>
      <c r="B21" s="40">
        <v>2</v>
      </c>
      <c r="C21" s="24"/>
      <c r="D21" s="17"/>
      <c r="E21" s="5"/>
    </row>
    <row r="22" spans="1:5" x14ac:dyDescent="0.2">
      <c r="A22" s="24" t="s">
        <v>51</v>
      </c>
      <c r="B22" s="24">
        <f>INDEX(B8:E8,,B21)</f>
        <v>72</v>
      </c>
      <c r="C22" s="24"/>
      <c r="D22" s="17"/>
      <c r="E22" s="5"/>
    </row>
    <row r="23" spans="1:5" x14ac:dyDescent="0.2">
      <c r="A23" s="24" t="str">
        <f ca="1">"Formula in "&amp;ADDRESS(ROW(B22),COLUMN(B22),4)&amp;"   &gt;&gt;&gt;   "&amp;_xlfn.FORMULATEXT(B22)</f>
        <v>Formula in B22   &gt;&gt;&gt;   =INDEX(B8:E8,,B21)</v>
      </c>
      <c r="B23" s="24"/>
      <c r="C23" s="24"/>
      <c r="D23" s="17"/>
      <c r="E23" s="5"/>
    </row>
    <row r="24" spans="1:5" x14ac:dyDescent="0.2">
      <c r="A24" s="24"/>
      <c r="B24" s="24"/>
      <c r="C24" s="24"/>
      <c r="D24" s="17"/>
      <c r="E24" s="5"/>
    </row>
    <row r="25" spans="1:5" x14ac:dyDescent="0.2">
      <c r="A25" s="24" t="s">
        <v>59</v>
      </c>
      <c r="B25" s="24"/>
      <c r="C25" s="24"/>
      <c r="D25" s="17"/>
      <c r="E25" s="5"/>
    </row>
    <row r="26" spans="1:5" x14ac:dyDescent="0.2">
      <c r="A26" s="24" t="str">
        <f>"User has selected "&amp;B21&amp;" as the number of the column that is required in that row"</f>
        <v>User has selected 2 as the number of the column that is required in that row</v>
      </c>
      <c r="B26" s="24"/>
      <c r="C26" s="24"/>
      <c r="D26" s="17"/>
      <c r="E26" s="5"/>
    </row>
    <row r="27" spans="1:5" x14ac:dyDescent="0.2">
      <c r="A27" s="17"/>
      <c r="B27" s="17"/>
      <c r="C27" s="17"/>
      <c r="D27" s="17"/>
      <c r="E27" s="5"/>
    </row>
    <row r="28" spans="1:5" x14ac:dyDescent="0.2">
      <c r="A28" s="17" t="s">
        <v>58</v>
      </c>
      <c r="B28" s="17"/>
      <c r="C28" s="17"/>
      <c r="D28" s="17"/>
      <c r="E28" s="5"/>
    </row>
    <row r="29" spans="1:5" x14ac:dyDescent="0.2">
      <c r="A29" s="24" t="s">
        <v>55</v>
      </c>
      <c r="B29" s="40">
        <v>3</v>
      </c>
      <c r="C29" s="17"/>
      <c r="D29" s="17"/>
      <c r="E29" s="5"/>
    </row>
    <row r="30" spans="1:5" x14ac:dyDescent="0.2">
      <c r="A30" s="24" t="s">
        <v>57</v>
      </c>
      <c r="B30" s="40">
        <v>2</v>
      </c>
      <c r="C30" s="17"/>
      <c r="D30" s="17"/>
      <c r="E30" s="5"/>
    </row>
    <row r="31" spans="1:5" x14ac:dyDescent="0.2">
      <c r="A31" s="24" t="s">
        <v>51</v>
      </c>
      <c r="B31" s="24">
        <f>INDEX(B5:E10,B29,B30)</f>
        <v>49</v>
      </c>
      <c r="C31" s="17"/>
      <c r="D31" s="17"/>
      <c r="E31" s="5"/>
    </row>
    <row r="32" spans="1:5" x14ac:dyDescent="0.2">
      <c r="A32" s="24" t="str">
        <f ca="1">"Formula in "&amp;ADDRESS(ROW(B31),COLUMN(B31),4)&amp;"   &gt;&gt;&gt;   "&amp;_xlfn.FORMULATEXT(B31)</f>
        <v>Formula in B31   &gt;&gt;&gt;   =INDEX(B5:E10,B29,B30)</v>
      </c>
      <c r="B32" s="17"/>
      <c r="C32" s="17"/>
      <c r="D32" s="17"/>
      <c r="E32" s="5"/>
    </row>
    <row r="33" spans="1:5" x14ac:dyDescent="0.2">
      <c r="A33" s="24"/>
      <c r="B33" s="17"/>
      <c r="C33" s="17"/>
      <c r="D33" s="17"/>
      <c r="E33" s="5"/>
    </row>
    <row r="34" spans="1:5" x14ac:dyDescent="0.2">
      <c r="A34" s="24" t="s">
        <v>50</v>
      </c>
      <c r="B34" s="17"/>
      <c r="C34" s="17"/>
      <c r="D34" s="17"/>
      <c r="E34" s="5"/>
    </row>
    <row r="35" spans="1:5" x14ac:dyDescent="0.2">
      <c r="A35" s="24" t="str">
        <f>"User has selected row "&amp;B29&amp;" and column "&amp;B30&amp;" as the intersection required."</f>
        <v>User has selected row 3 and column 2 as the intersection required.</v>
      </c>
      <c r="B35" s="17"/>
      <c r="C35" s="17"/>
      <c r="D35" s="17"/>
      <c r="E35" s="5"/>
    </row>
    <row r="36" spans="1:5" x14ac:dyDescent="0.2">
      <c r="A36" s="24"/>
      <c r="B36" s="17"/>
      <c r="C36" s="17"/>
      <c r="D36" s="17"/>
      <c r="E36" s="5"/>
    </row>
    <row r="37" spans="1:5" x14ac:dyDescent="0.2">
      <c r="A37" s="17" t="s">
        <v>56</v>
      </c>
      <c r="B37" s="17"/>
      <c r="C37" s="17"/>
      <c r="D37" s="17"/>
      <c r="E37" s="5"/>
    </row>
    <row r="38" spans="1:5" x14ac:dyDescent="0.2">
      <c r="A38" s="24" t="s">
        <v>55</v>
      </c>
      <c r="B38" s="40">
        <v>3</v>
      </c>
      <c r="C38" s="24"/>
      <c r="D38" s="24"/>
      <c r="E38" s="24"/>
    </row>
    <row r="39" spans="1:5" x14ac:dyDescent="0.2">
      <c r="A39" s="24" t="s">
        <v>51</v>
      </c>
      <c r="B39" s="39" t="str">
        <f t="array" ref="B39:E39">INDEX(B5:E10,B38,0)</f>
        <v>Jones</v>
      </c>
      <c r="C39" s="39">
        <v>49</v>
      </c>
      <c r="D39" s="39" t="str">
        <v>S</v>
      </c>
      <c r="E39" s="39">
        <v>2</v>
      </c>
    </row>
    <row r="40" spans="1:5" x14ac:dyDescent="0.2">
      <c r="A40" s="24" t="str">
        <f ca="1">"Formula in "&amp;ADDRESS(ROW(B39),COLUMN(B39),4)&amp;"   &gt;&gt;&gt;   "&amp;_xlfn.FORMULATEXT(B39)</f>
        <v>Formula in B39   &gt;&gt;&gt;   {=INDEX(B5:E10,B38,0)}</v>
      </c>
      <c r="B40" s="17"/>
      <c r="C40" s="17"/>
      <c r="D40" s="17"/>
      <c r="E40" s="5"/>
    </row>
    <row r="41" spans="1:5" x14ac:dyDescent="0.2">
      <c r="A41" s="24"/>
      <c r="B41" s="17"/>
      <c r="C41" s="17"/>
      <c r="D41" s="17"/>
      <c r="E41" s="5"/>
    </row>
    <row r="42" spans="1:5" x14ac:dyDescent="0.2">
      <c r="A42" s="24" t="s">
        <v>50</v>
      </c>
      <c r="B42" s="17"/>
      <c r="C42" s="17"/>
      <c r="D42" s="17"/>
      <c r="E42" s="5"/>
    </row>
    <row r="43" spans="1:5" x14ac:dyDescent="0.2">
      <c r="A43" s="24" t="str">
        <f>"User has selected row "&amp;B38&amp;" as the one wanted and that data is returned as a row of data."</f>
        <v>User has selected row 3 as the one wanted and that data is returned as a row of data.</v>
      </c>
      <c r="B43" s="17"/>
      <c r="C43" s="17"/>
      <c r="D43" s="17"/>
      <c r="E43" s="5"/>
    </row>
    <row r="44" spans="1:5" x14ac:dyDescent="0.2">
      <c r="A44" s="24"/>
      <c r="B44" s="17"/>
      <c r="C44" s="17"/>
      <c r="D44" s="17"/>
      <c r="E44" s="5"/>
    </row>
    <row r="45" spans="1:5" x14ac:dyDescent="0.2">
      <c r="A45" s="41" t="s">
        <v>49</v>
      </c>
      <c r="B45" s="17"/>
      <c r="C45" s="17"/>
      <c r="D45" s="17"/>
      <c r="E45" s="5"/>
    </row>
    <row r="46" spans="1:5" x14ac:dyDescent="0.2">
      <c r="A46" s="24" t="s">
        <v>48</v>
      </c>
      <c r="B46" s="17"/>
      <c r="C46" s="17"/>
      <c r="D46" s="17"/>
      <c r="E46" s="5"/>
    </row>
    <row r="47" spans="1:5" x14ac:dyDescent="0.2">
      <c r="A47" s="25" t="s">
        <v>47</v>
      </c>
      <c r="B47" s="17"/>
      <c r="C47" s="17"/>
      <c r="D47" s="17"/>
      <c r="E47" s="5"/>
    </row>
    <row r="48" spans="1:5" x14ac:dyDescent="0.2">
      <c r="A48" s="25" t="s">
        <v>46</v>
      </c>
      <c r="B48" s="17"/>
      <c r="C48" s="17"/>
      <c r="D48" s="17"/>
      <c r="E48" s="5"/>
    </row>
    <row r="49" spans="1:5" x14ac:dyDescent="0.2">
      <c r="A49" s="25" t="s">
        <v>45</v>
      </c>
      <c r="B49" s="17"/>
      <c r="C49" s="17"/>
      <c r="D49" s="17"/>
      <c r="E49" s="5"/>
    </row>
    <row r="50" spans="1:5" x14ac:dyDescent="0.2">
      <c r="A50" s="24" t="s">
        <v>44</v>
      </c>
      <c r="B50" s="17"/>
      <c r="C50" s="17"/>
      <c r="D50" s="17"/>
      <c r="E50" s="5"/>
    </row>
    <row r="51" spans="1:5" x14ac:dyDescent="0.2">
      <c r="A51" s="24" t="s">
        <v>54</v>
      </c>
      <c r="B51" s="17"/>
      <c r="C51" s="17"/>
      <c r="D51" s="17"/>
      <c r="E51" s="5"/>
    </row>
    <row r="52" spans="1:5" x14ac:dyDescent="0.2">
      <c r="A52" s="24"/>
      <c r="B52" s="17"/>
      <c r="C52" s="17"/>
      <c r="D52" s="17"/>
      <c r="E52" s="5"/>
    </row>
    <row r="53" spans="1:5" x14ac:dyDescent="0.2">
      <c r="A53" s="17" t="s">
        <v>53</v>
      </c>
      <c r="B53" s="17"/>
      <c r="C53" s="17"/>
      <c r="D53" s="17"/>
      <c r="E53" s="5"/>
    </row>
    <row r="54" spans="1:5" x14ac:dyDescent="0.2">
      <c r="A54" s="24" t="s">
        <v>52</v>
      </c>
      <c r="B54" s="40">
        <v>1</v>
      </c>
      <c r="C54" s="17"/>
      <c r="D54" s="17"/>
      <c r="E54" s="5"/>
    </row>
    <row r="55" spans="1:5" x14ac:dyDescent="0.2">
      <c r="A55" s="24"/>
      <c r="B55" s="24"/>
      <c r="C55" s="17"/>
      <c r="D55" s="17"/>
      <c r="E55" s="5"/>
    </row>
    <row r="56" spans="1:5" x14ac:dyDescent="0.2">
      <c r="A56" s="24" t="s">
        <v>51</v>
      </c>
      <c r="B56" s="39" t="str">
        <f t="array" ref="B56:B61">INDEX(B5:E10,0,B54)</f>
        <v>Smith</v>
      </c>
      <c r="C56" s="17"/>
      <c r="D56" s="17"/>
      <c r="E56" s="5"/>
    </row>
    <row r="57" spans="1:5" x14ac:dyDescent="0.2">
      <c r="A57" s="24" t="s">
        <v>51</v>
      </c>
      <c r="B57" s="39" t="str">
        <v>Harker</v>
      </c>
      <c r="C57" s="17"/>
      <c r="D57" s="17"/>
      <c r="E57" s="5"/>
    </row>
    <row r="58" spans="1:5" x14ac:dyDescent="0.2">
      <c r="A58" s="24" t="s">
        <v>51</v>
      </c>
      <c r="B58" s="39" t="str">
        <v>Jones</v>
      </c>
      <c r="C58" s="17"/>
      <c r="D58" s="17"/>
      <c r="E58" s="5"/>
    </row>
    <row r="59" spans="1:5" x14ac:dyDescent="0.2">
      <c r="A59" s="24" t="s">
        <v>51</v>
      </c>
      <c r="B59" s="39" t="str">
        <v>Brown</v>
      </c>
      <c r="C59" s="17"/>
      <c r="D59" s="17"/>
      <c r="E59" s="5"/>
    </row>
    <row r="60" spans="1:5" x14ac:dyDescent="0.2">
      <c r="A60" s="24" t="s">
        <v>51</v>
      </c>
      <c r="B60" s="39" t="str">
        <v>Gillard</v>
      </c>
      <c r="C60" s="17"/>
      <c r="D60" s="17"/>
      <c r="E60" s="5"/>
    </row>
    <row r="61" spans="1:5" x14ac:dyDescent="0.2">
      <c r="A61" s="24" t="s">
        <v>51</v>
      </c>
      <c r="B61" s="39" t="str">
        <v>Obama</v>
      </c>
      <c r="C61" s="17"/>
      <c r="D61" s="17"/>
      <c r="E61" s="5"/>
    </row>
    <row r="62" spans="1:5" x14ac:dyDescent="0.2">
      <c r="A62" s="24"/>
      <c r="B62" s="17"/>
      <c r="C62" s="17"/>
      <c r="D62" s="17"/>
      <c r="E62" s="5"/>
    </row>
    <row r="63" spans="1:5" x14ac:dyDescent="0.2">
      <c r="A63" s="24" t="s">
        <v>50</v>
      </c>
      <c r="B63" s="17"/>
      <c r="C63" s="17"/>
      <c r="D63" s="17"/>
      <c r="E63" s="5"/>
    </row>
    <row r="64" spans="1:5" x14ac:dyDescent="0.2">
      <c r="A64" s="24" t="str">
        <f>"User has selected column "&amp;B54&amp;" as the one wanted and that data is returned as a row of data."</f>
        <v>User has selected column 1 as the one wanted and that data is returned as a row of data.</v>
      </c>
      <c r="B64" s="17"/>
      <c r="C64" s="17"/>
      <c r="D64" s="17"/>
      <c r="E64" s="5"/>
    </row>
    <row r="65" spans="1:5" x14ac:dyDescent="0.2">
      <c r="A65" s="24" t="str">
        <f ca="1">"formula used in 'anchor' cell of array "&amp;ADDRESS(ROW(B56),COLUMN(B56),4)&amp;"   &gt;&gt;&gt;   "&amp;_xlfn.FORMULATEXT(B56)</f>
        <v>formula used in 'anchor' cell of array B56   &gt;&gt;&gt;   {=INDEX(B5:E10,0,B54)}</v>
      </c>
      <c r="B65" s="17"/>
      <c r="C65" s="17"/>
      <c r="D65" s="17"/>
      <c r="E65" s="5"/>
    </row>
    <row r="66" spans="1:5" x14ac:dyDescent="0.2">
      <c r="A66" s="24"/>
      <c r="B66" s="17"/>
      <c r="C66" s="17"/>
      <c r="D66" s="17"/>
      <c r="E66" s="5"/>
    </row>
    <row r="67" spans="1:5" x14ac:dyDescent="0.2">
      <c r="A67" s="41" t="s">
        <v>49</v>
      </c>
      <c r="B67" s="17"/>
      <c r="C67" s="17"/>
      <c r="D67" s="17"/>
      <c r="E67" s="5"/>
    </row>
    <row r="68" spans="1:5" x14ac:dyDescent="0.2">
      <c r="A68" s="24" t="s">
        <v>48</v>
      </c>
      <c r="B68" s="17"/>
      <c r="C68" s="17"/>
      <c r="D68" s="17"/>
      <c r="E68" s="5"/>
    </row>
    <row r="69" spans="1:5" x14ac:dyDescent="0.2">
      <c r="A69" s="25" t="s">
        <v>47</v>
      </c>
      <c r="B69" s="17"/>
      <c r="C69" s="17"/>
      <c r="D69" s="17"/>
      <c r="E69" s="5"/>
    </row>
    <row r="70" spans="1:5" x14ac:dyDescent="0.2">
      <c r="A70" s="25" t="s">
        <v>46</v>
      </c>
      <c r="B70" s="17"/>
      <c r="C70" s="17"/>
      <c r="D70" s="17"/>
      <c r="E70" s="5"/>
    </row>
    <row r="71" spans="1:5" x14ac:dyDescent="0.2">
      <c r="A71" s="25" t="s">
        <v>45</v>
      </c>
      <c r="B71" s="17"/>
      <c r="C71" s="17"/>
      <c r="D71" s="17"/>
      <c r="E71" s="5"/>
    </row>
    <row r="72" spans="1:5" x14ac:dyDescent="0.2">
      <c r="A72" s="24" t="s">
        <v>44</v>
      </c>
      <c r="B72" s="17"/>
      <c r="C72" s="17"/>
      <c r="D72" s="17"/>
      <c r="E72" s="5"/>
    </row>
    <row r="73" spans="1:5" x14ac:dyDescent="0.2">
      <c r="A73" s="24" t="s">
        <v>43</v>
      </c>
      <c r="B73" s="17"/>
      <c r="C73" s="17"/>
      <c r="D73" s="17"/>
      <c r="E73" s="5"/>
    </row>
    <row r="74" spans="1:5" x14ac:dyDescent="0.2">
      <c r="A74" s="24"/>
      <c r="B74" s="17"/>
      <c r="C74" s="17"/>
      <c r="D74" s="17"/>
      <c r="E74" s="5"/>
    </row>
  </sheetData>
  <dataValidations count="2">
    <dataValidation type="list" allowBlank="1" showInputMessage="1" showErrorMessage="1" errorTitle="Selection Error" error="Select Column Number of Table" promptTitle="Data Selection" prompt="Select Column Number of Table" sqref="B30" xr:uid="{00000000-0002-0000-0100-000000000000}">
      <formula1>$B$1049:$E$1049</formula1>
    </dataValidation>
    <dataValidation type="list" allowBlank="1" showInputMessage="1" showErrorMessage="1" errorTitle="Selection Error" error="Select Data Row Required" promptTitle="Data Selection" prompt="Select Data Row Required" sqref="B29" xr:uid="{00000000-0002-0000-0100-000001000000}">
      <formula1>$A$1050:$A$1055</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3"/>
  </sheetPr>
  <dimension ref="A1:E40"/>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42" t="s">
        <v>109</v>
      </c>
      <c r="B1" s="43"/>
      <c r="C1" s="43"/>
      <c r="D1" s="44"/>
      <c r="E1" s="45"/>
    </row>
    <row r="2" spans="1:5" ht="15" customHeight="1" x14ac:dyDescent="0.2">
      <c r="A2" s="17"/>
      <c r="B2" s="23"/>
      <c r="C2" s="23"/>
      <c r="D2" s="24"/>
      <c r="E2" s="5"/>
    </row>
    <row r="3" spans="1:5" x14ac:dyDescent="0.2">
      <c r="A3" s="17" t="s">
        <v>42</v>
      </c>
      <c r="B3" s="23"/>
      <c r="C3" s="23"/>
      <c r="D3" s="24"/>
      <c r="E3" s="5"/>
    </row>
    <row r="4" spans="1:5" ht="18" x14ac:dyDescent="0.25">
      <c r="A4" s="17"/>
      <c r="B4" s="17" t="s">
        <v>22</v>
      </c>
      <c r="C4" s="36"/>
      <c r="D4" s="36"/>
      <c r="E4" s="37"/>
    </row>
    <row r="5" spans="1:5" ht="18" x14ac:dyDescent="0.25">
      <c r="A5" s="38" t="s">
        <v>21</v>
      </c>
      <c r="B5" s="36">
        <v>1</v>
      </c>
      <c r="C5" s="36">
        <v>2</v>
      </c>
      <c r="D5" s="36">
        <v>3</v>
      </c>
      <c r="E5" s="37">
        <v>4</v>
      </c>
    </row>
    <row r="6" spans="1:5" ht="18" x14ac:dyDescent="0.25">
      <c r="A6" s="36">
        <v>1</v>
      </c>
      <c r="B6" s="39" t="s">
        <v>17</v>
      </c>
      <c r="C6" s="24">
        <v>43</v>
      </c>
      <c r="D6" s="39" t="s">
        <v>11</v>
      </c>
      <c r="E6" s="24">
        <v>2</v>
      </c>
    </row>
    <row r="7" spans="1:5" ht="18" x14ac:dyDescent="0.25">
      <c r="A7" s="36">
        <v>2</v>
      </c>
      <c r="B7" s="39" t="s">
        <v>9</v>
      </c>
      <c r="C7" s="24">
        <v>35</v>
      </c>
      <c r="D7" s="39" t="s">
        <v>11</v>
      </c>
      <c r="E7" s="24">
        <v>3</v>
      </c>
    </row>
    <row r="8" spans="1:5" ht="18" x14ac:dyDescent="0.25">
      <c r="A8" s="36">
        <v>3</v>
      </c>
      <c r="B8" s="39" t="s">
        <v>16</v>
      </c>
      <c r="C8" s="24">
        <v>49</v>
      </c>
      <c r="D8" s="39" t="s">
        <v>13</v>
      </c>
      <c r="E8" s="24">
        <v>2</v>
      </c>
    </row>
    <row r="9" spans="1:5" ht="18" x14ac:dyDescent="0.25">
      <c r="A9" s="36">
        <v>4</v>
      </c>
      <c r="B9" s="39" t="s">
        <v>15</v>
      </c>
      <c r="C9" s="24">
        <v>72</v>
      </c>
      <c r="D9" s="39" t="s">
        <v>11</v>
      </c>
      <c r="E9" s="24">
        <v>3</v>
      </c>
    </row>
    <row r="10" spans="1:5" ht="18" x14ac:dyDescent="0.25">
      <c r="A10" s="36">
        <v>5</v>
      </c>
      <c r="B10" s="39" t="s">
        <v>14</v>
      </c>
      <c r="C10" s="24">
        <v>58</v>
      </c>
      <c r="D10" s="39" t="s">
        <v>13</v>
      </c>
      <c r="E10" s="24">
        <v>0</v>
      </c>
    </row>
    <row r="11" spans="1:5" ht="18" x14ac:dyDescent="0.25">
      <c r="A11" s="36">
        <v>6</v>
      </c>
      <c r="B11" s="39" t="s">
        <v>12</v>
      </c>
      <c r="C11" s="24">
        <v>56</v>
      </c>
      <c r="D11" s="39" t="s">
        <v>11</v>
      </c>
      <c r="E11" s="24">
        <v>2</v>
      </c>
    </row>
    <row r="12" spans="1:5" x14ac:dyDescent="0.2">
      <c r="A12" s="17"/>
      <c r="B12" s="24"/>
      <c r="C12" s="24"/>
      <c r="D12" s="17"/>
      <c r="E12" s="5"/>
    </row>
    <row r="13" spans="1:5" x14ac:dyDescent="0.2">
      <c r="A13" s="17" t="s">
        <v>41</v>
      </c>
      <c r="B13" s="17"/>
      <c r="C13" s="17"/>
      <c r="D13" s="17"/>
      <c r="E13" s="5"/>
    </row>
    <row r="14" spans="1:5" ht="18" x14ac:dyDescent="0.25">
      <c r="A14" s="17"/>
      <c r="B14" s="17" t="s">
        <v>22</v>
      </c>
      <c r="C14" s="36"/>
      <c r="D14" s="24"/>
      <c r="E14" s="24"/>
    </row>
    <row r="15" spans="1:5" ht="18" x14ac:dyDescent="0.25">
      <c r="A15" s="38" t="s">
        <v>21</v>
      </c>
      <c r="B15" s="36">
        <v>1</v>
      </c>
      <c r="C15" s="36">
        <v>2</v>
      </c>
      <c r="D15" s="24"/>
      <c r="E15" s="24"/>
    </row>
    <row r="16" spans="1:5" ht="18" x14ac:dyDescent="0.25">
      <c r="A16" s="36">
        <v>1</v>
      </c>
      <c r="B16" s="39" t="s">
        <v>40</v>
      </c>
      <c r="C16" s="24">
        <v>14</v>
      </c>
      <c r="D16" s="24"/>
      <c r="E16" s="24"/>
    </row>
    <row r="17" spans="1:5" ht="18" x14ac:dyDescent="0.25">
      <c r="A17" s="36">
        <v>2</v>
      </c>
      <c r="B17" s="39" t="s">
        <v>39</v>
      </c>
      <c r="C17" s="24">
        <v>23</v>
      </c>
      <c r="D17" s="24"/>
      <c r="E17" s="24"/>
    </row>
    <row r="18" spans="1:5" ht="18" x14ac:dyDescent="0.25">
      <c r="A18" s="36">
        <v>3</v>
      </c>
      <c r="B18" s="39" t="s">
        <v>38</v>
      </c>
      <c r="C18" s="24">
        <v>12</v>
      </c>
      <c r="D18" s="24"/>
      <c r="E18" s="24"/>
    </row>
    <row r="19" spans="1:5" ht="18" x14ac:dyDescent="0.25">
      <c r="A19" s="36">
        <v>4</v>
      </c>
      <c r="B19" s="39" t="s">
        <v>37</v>
      </c>
      <c r="C19" s="24">
        <v>34</v>
      </c>
      <c r="D19" s="24"/>
      <c r="E19" s="24"/>
    </row>
    <row r="20" spans="1:5" ht="18" x14ac:dyDescent="0.25">
      <c r="A20" s="36">
        <v>5</v>
      </c>
      <c r="B20" s="39" t="s">
        <v>36</v>
      </c>
      <c r="C20" s="24">
        <v>5</v>
      </c>
      <c r="D20" s="24"/>
      <c r="E20" s="24"/>
    </row>
    <row r="21" spans="1:5" ht="18" x14ac:dyDescent="0.25">
      <c r="A21" s="36">
        <v>6</v>
      </c>
      <c r="B21" s="39" t="s">
        <v>35</v>
      </c>
      <c r="C21" s="24">
        <v>5</v>
      </c>
      <c r="D21" s="24"/>
      <c r="E21" s="24"/>
    </row>
    <row r="22" spans="1:5" x14ac:dyDescent="0.2">
      <c r="A22" s="46"/>
      <c r="B22" s="47"/>
      <c r="C22" s="24"/>
      <c r="D22" s="24"/>
      <c r="E22" s="24"/>
    </row>
    <row r="23" spans="1:5" x14ac:dyDescent="0.2">
      <c r="A23" s="48" t="s">
        <v>34</v>
      </c>
      <c r="B23" s="47"/>
      <c r="C23" s="24"/>
      <c r="D23" s="24"/>
      <c r="E23" s="24"/>
    </row>
    <row r="24" spans="1:5" x14ac:dyDescent="0.2">
      <c r="A24" s="46" t="s">
        <v>33</v>
      </c>
      <c r="B24" s="40">
        <v>2</v>
      </c>
      <c r="C24" s="24"/>
      <c r="D24" s="24"/>
      <c r="E24" s="24"/>
    </row>
    <row r="25" spans="1:5" x14ac:dyDescent="0.2">
      <c r="A25" s="46" t="s">
        <v>32</v>
      </c>
      <c r="B25" s="40">
        <v>3</v>
      </c>
      <c r="C25" s="24"/>
      <c r="D25" s="24"/>
      <c r="E25" s="24"/>
    </row>
    <row r="26" spans="1:5" x14ac:dyDescent="0.2">
      <c r="A26" s="46" t="s">
        <v>31</v>
      </c>
      <c r="B26" s="40">
        <v>1</v>
      </c>
      <c r="C26" s="24"/>
      <c r="D26" s="24"/>
      <c r="E26" s="24"/>
    </row>
    <row r="27" spans="1:5" x14ac:dyDescent="0.2">
      <c r="A27" s="46"/>
      <c r="B27" s="49"/>
      <c r="C27" s="24"/>
      <c r="D27" s="24"/>
      <c r="E27" s="24"/>
    </row>
    <row r="28" spans="1:5" x14ac:dyDescent="0.2">
      <c r="A28" s="46" t="s">
        <v>30</v>
      </c>
      <c r="B28" s="49" t="str">
        <f>INDEX((B6:E11,B16:C21),B25,B26,B24)</f>
        <v>Teacher</v>
      </c>
      <c r="C28" s="24"/>
      <c r="D28" s="24"/>
      <c r="E28" s="24"/>
    </row>
    <row r="29" spans="1:5" x14ac:dyDescent="0.2">
      <c r="A29" s="24" t="str">
        <f ca="1">"Formula in "&amp;ADDRESS(ROW(B28),COLUMN(B28),4)&amp;"   &gt;&gt;&gt;   "&amp;_xlfn.FORMULATEXT(B28)</f>
        <v>Formula in B28   &gt;&gt;&gt;   =INDEX((B6:E11,B16:C21),B25,B26,B24)</v>
      </c>
      <c r="B29" s="49"/>
      <c r="C29" s="24"/>
      <c r="D29" s="24"/>
      <c r="E29" s="24"/>
    </row>
    <row r="30" spans="1:5" x14ac:dyDescent="0.2">
      <c r="A30" s="46"/>
      <c r="B30" s="49"/>
      <c r="C30" s="24"/>
      <c r="D30" s="24"/>
      <c r="E30" s="24"/>
    </row>
    <row r="31" spans="1:5" x14ac:dyDescent="0.2">
      <c r="A31" s="46" t="s">
        <v>29</v>
      </c>
      <c r="B31" s="49"/>
      <c r="C31" s="24"/>
      <c r="D31" s="24"/>
      <c r="E31" s="24"/>
    </row>
    <row r="32" spans="1:5" x14ac:dyDescent="0.2">
      <c r="A32" s="46"/>
      <c r="B32" s="49"/>
      <c r="C32" s="24"/>
      <c r="D32" s="24"/>
      <c r="E32" s="24"/>
    </row>
    <row r="33" spans="1:5" x14ac:dyDescent="0.2">
      <c r="A33" s="48" t="s">
        <v>28</v>
      </c>
      <c r="B33" s="49"/>
      <c r="C33" s="24"/>
      <c r="D33" s="24"/>
      <c r="E33" s="24"/>
    </row>
    <row r="34" spans="1:5" x14ac:dyDescent="0.2">
      <c r="A34" s="24" t="s">
        <v>27</v>
      </c>
      <c r="B34" s="40">
        <v>2</v>
      </c>
      <c r="C34" s="24"/>
      <c r="D34" s="24"/>
      <c r="E34" s="24"/>
    </row>
    <row r="35" spans="1:5" x14ac:dyDescent="0.2">
      <c r="A35" s="47" t="s">
        <v>26</v>
      </c>
      <c r="B35" s="40">
        <v>0</v>
      </c>
      <c r="C35" s="24"/>
      <c r="D35" s="24"/>
      <c r="E35" s="24"/>
    </row>
    <row r="36" spans="1:5" x14ac:dyDescent="0.2">
      <c r="A36" s="47" t="s">
        <v>8</v>
      </c>
      <c r="B36" s="40">
        <v>2</v>
      </c>
      <c r="C36" s="24"/>
      <c r="D36" s="24"/>
      <c r="E36" s="24"/>
    </row>
    <row r="37" spans="1:5" x14ac:dyDescent="0.2">
      <c r="A37" s="49"/>
      <c r="B37" s="49"/>
      <c r="C37" s="24"/>
      <c r="D37" s="24"/>
      <c r="E37" s="24"/>
    </row>
    <row r="38" spans="1:5" x14ac:dyDescent="0.2">
      <c r="A38" s="49" t="s">
        <v>25</v>
      </c>
      <c r="B38" s="49">
        <f>SUM(INDEX((B6:E11,B16:C21),B35,B36,2))</f>
        <v>93</v>
      </c>
      <c r="C38" s="24"/>
      <c r="D38" s="24"/>
      <c r="E38" s="24"/>
    </row>
    <row r="39" spans="1:5" x14ac:dyDescent="0.2">
      <c r="A39" s="49" t="s">
        <v>24</v>
      </c>
      <c r="B39" s="49">
        <f>AVERAGE(INDEX((B6:E11,B16:C21),B35,B36,B34))</f>
        <v>15.5</v>
      </c>
      <c r="C39" s="24"/>
      <c r="D39" s="24"/>
      <c r="E39" s="24"/>
    </row>
    <row r="40" spans="1:5" x14ac:dyDescent="0.2">
      <c r="A40" s="24"/>
      <c r="B40" s="50"/>
      <c r="C40" s="17"/>
      <c r="D40" s="17"/>
      <c r="E40" s="5"/>
    </row>
  </sheetData>
  <dataValidations count="1">
    <dataValidation type="list" allowBlank="1" showInputMessage="1" showErrorMessage="1" errorTitle="Selection Error" error="Select either 1 or 2." promptTitle="Select Table" prompt="Select which table" sqref="B24 B34" xr:uid="{00000000-0002-0000-0200-000000000000}">
      <formula1>"1,2"</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3"/>
  </sheetPr>
  <dimension ref="A1:E20"/>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42" t="s">
        <v>110</v>
      </c>
      <c r="B1" s="43"/>
      <c r="C1" s="43"/>
      <c r="D1" s="44"/>
      <c r="E1" s="45"/>
    </row>
    <row r="2" spans="1:5" ht="15" customHeight="1" x14ac:dyDescent="0.2">
      <c r="A2" s="46"/>
      <c r="B2" s="23"/>
      <c r="C2" s="23"/>
      <c r="D2" s="24"/>
      <c r="E2" s="5"/>
    </row>
    <row r="3" spans="1:5" x14ac:dyDescent="0.2">
      <c r="A3" s="46" t="s">
        <v>23</v>
      </c>
      <c r="B3" s="23"/>
      <c r="C3" s="23"/>
      <c r="D3" s="24"/>
      <c r="E3" s="5"/>
    </row>
    <row r="4" spans="1:5" x14ac:dyDescent="0.2">
      <c r="A4" s="46"/>
      <c r="B4" s="23"/>
      <c r="C4" s="23"/>
      <c r="D4" s="24"/>
      <c r="E4" s="5"/>
    </row>
    <row r="5" spans="1:5" ht="18" x14ac:dyDescent="0.25">
      <c r="A5" s="17"/>
      <c r="B5" s="17" t="s">
        <v>22</v>
      </c>
      <c r="C5" s="36"/>
      <c r="D5" s="36"/>
      <c r="E5" s="37"/>
    </row>
    <row r="6" spans="1:5" ht="18" x14ac:dyDescent="0.25">
      <c r="A6" s="38" t="s">
        <v>21</v>
      </c>
      <c r="B6" s="36">
        <v>1</v>
      </c>
      <c r="C6" s="36">
        <v>2</v>
      </c>
      <c r="D6" s="36">
        <v>3</v>
      </c>
      <c r="E6" s="37">
        <v>4</v>
      </c>
    </row>
    <row r="7" spans="1:5" x14ac:dyDescent="0.2">
      <c r="A7" s="38"/>
      <c r="B7" s="38" t="s">
        <v>20</v>
      </c>
      <c r="C7" s="38" t="s">
        <v>7</v>
      </c>
      <c r="D7" s="38" t="s">
        <v>19</v>
      </c>
      <c r="E7" s="38" t="s">
        <v>18</v>
      </c>
    </row>
    <row r="8" spans="1:5" ht="18" x14ac:dyDescent="0.25">
      <c r="A8" s="36">
        <v>1</v>
      </c>
      <c r="B8" s="38" t="s">
        <v>17</v>
      </c>
      <c r="C8" s="24">
        <v>43</v>
      </c>
      <c r="D8" s="39" t="s">
        <v>11</v>
      </c>
      <c r="E8" s="24">
        <v>2</v>
      </c>
    </row>
    <row r="9" spans="1:5" ht="18" x14ac:dyDescent="0.25">
      <c r="A9" s="36">
        <v>2</v>
      </c>
      <c r="B9" s="38" t="s">
        <v>9</v>
      </c>
      <c r="C9" s="24">
        <v>35</v>
      </c>
      <c r="D9" s="39" t="s">
        <v>11</v>
      </c>
      <c r="E9" s="24">
        <v>3</v>
      </c>
    </row>
    <row r="10" spans="1:5" ht="18" x14ac:dyDescent="0.25">
      <c r="A10" s="36">
        <v>3</v>
      </c>
      <c r="B10" s="38" t="s">
        <v>16</v>
      </c>
      <c r="C10" s="24">
        <v>49</v>
      </c>
      <c r="D10" s="39" t="s">
        <v>13</v>
      </c>
      <c r="E10" s="24">
        <v>2</v>
      </c>
    </row>
    <row r="11" spans="1:5" ht="18" x14ac:dyDescent="0.25">
      <c r="A11" s="36">
        <v>4</v>
      </c>
      <c r="B11" s="38" t="s">
        <v>15</v>
      </c>
      <c r="C11" s="24">
        <v>72</v>
      </c>
      <c r="D11" s="39" t="s">
        <v>11</v>
      </c>
      <c r="E11" s="24">
        <v>3</v>
      </c>
    </row>
    <row r="12" spans="1:5" ht="18" x14ac:dyDescent="0.25">
      <c r="A12" s="36">
        <v>5</v>
      </c>
      <c r="B12" s="38" t="s">
        <v>14</v>
      </c>
      <c r="C12" s="24">
        <v>58</v>
      </c>
      <c r="D12" s="39" t="s">
        <v>13</v>
      </c>
      <c r="E12" s="24">
        <v>0</v>
      </c>
    </row>
    <row r="13" spans="1:5" ht="18" x14ac:dyDescent="0.25">
      <c r="A13" s="36">
        <v>6</v>
      </c>
      <c r="B13" s="38" t="s">
        <v>12</v>
      </c>
      <c r="C13" s="24">
        <v>56</v>
      </c>
      <c r="D13" s="39" t="s">
        <v>11</v>
      </c>
      <c r="E13" s="24">
        <v>2</v>
      </c>
    </row>
    <row r="14" spans="1:5" x14ac:dyDescent="0.2">
      <c r="A14" s="46"/>
      <c r="B14" s="49"/>
      <c r="C14" s="24"/>
      <c r="D14" s="24"/>
      <c r="E14" s="24"/>
    </row>
    <row r="15" spans="1:5" x14ac:dyDescent="0.2">
      <c r="A15" s="24" t="s">
        <v>10</v>
      </c>
      <c r="B15" s="40" t="s">
        <v>9</v>
      </c>
      <c r="C15" s="49">
        <f>MATCH(B15,B8:B13,0)</f>
        <v>2</v>
      </c>
      <c r="D15" s="24" t="str">
        <f ca="1">"&lt;&lt;&lt;   "&amp;_xlfn.FORMULATEXT(C15)</f>
        <v>&lt;&lt;&lt;   =MATCH(B15,B8:B13,0)</v>
      </c>
      <c r="E15" s="24"/>
    </row>
    <row r="16" spans="1:5" x14ac:dyDescent="0.2">
      <c r="A16" s="46" t="s">
        <v>8</v>
      </c>
      <c r="B16" s="40" t="s">
        <v>19</v>
      </c>
      <c r="C16" s="24">
        <f>MATCH(B16,B7:E7,0)</f>
        <v>3</v>
      </c>
      <c r="D16" s="24" t="str">
        <f ca="1">"&lt;&lt;&lt;   "&amp;_xlfn.FORMULATEXT(C16)</f>
        <v>&lt;&lt;&lt;   =MATCH(B16,B7:E7,0)</v>
      </c>
      <c r="E16" s="24"/>
    </row>
    <row r="17" spans="1:5" x14ac:dyDescent="0.2">
      <c r="A17" s="46" t="str">
        <f>"The "&amp;B16&amp;" of "&amp;B15&amp;" is &gt;&gt;&gt;    "</f>
        <v xml:space="preserve">The Sex of Harker is &gt;&gt;&gt;    </v>
      </c>
      <c r="B17" s="49" t="str">
        <f>INDEX(B8:E13,C15,C16)</f>
        <v>M</v>
      </c>
      <c r="C17" s="24" t="str">
        <f ca="1">"&lt;&lt;&lt;   "&amp;_xlfn.FORMULATEXT(B17)</f>
        <v>&lt;&lt;&lt;   =INDEX(B8:E13,C15,C16)</v>
      </c>
      <c r="D17" s="24"/>
      <c r="E17" s="24"/>
    </row>
    <row r="18" spans="1:5" x14ac:dyDescent="0.2">
      <c r="A18" s="46"/>
      <c r="B18" s="49"/>
      <c r="C18" s="24"/>
      <c r="D18" s="24"/>
      <c r="E18" s="24"/>
    </row>
    <row r="19" spans="1:5" x14ac:dyDescent="0.2">
      <c r="A19" s="51" t="s">
        <v>107</v>
      </c>
      <c r="B19" s="49"/>
      <c r="C19" s="24"/>
      <c r="D19" s="24"/>
      <c r="E19" s="24"/>
    </row>
    <row r="20" spans="1:5" x14ac:dyDescent="0.2">
      <c r="A20" s="46"/>
      <c r="B20" s="49"/>
      <c r="C20" s="24"/>
      <c r="D20" s="24"/>
      <c r="E20" s="24"/>
    </row>
  </sheetData>
  <dataValidations count="2">
    <dataValidation type="list" allowBlank="1" showInputMessage="1" showErrorMessage="1" errorTitle="Selection Error" error="Select Data Type" promptTitle="Select Data" prompt="Select Data Type" sqref="B16" xr:uid="{00000000-0002-0000-0300-000000000000}">
      <formula1>$C$7:$E$7</formula1>
    </dataValidation>
    <dataValidation type="list" allowBlank="1" showInputMessage="1" showErrorMessage="1" errorTitle="Selection Error" error="Select Person" promptTitle="Data Selection" prompt="Select Person" sqref="B15" xr:uid="{00000000-0002-0000-0300-000001000000}">
      <formula1>$B$8:$B$13</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INDEX</vt:lpstr>
      <vt:lpstr>Sheet1</vt:lpstr>
      <vt:lpstr>Sheet2</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Norman Harker</dc:creator>
  <cp:lastModifiedBy>Ron de Bruin</cp:lastModifiedBy>
  <dcterms:created xsi:type="dcterms:W3CDTF">2013-06-03T07:41:13Z</dcterms:created>
  <dcterms:modified xsi:type="dcterms:W3CDTF">2020-08-26T14:09:57Z</dcterms:modified>
</cp:coreProperties>
</file>